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точнения бюджета в 2025\сентябрь\Пакет на Думу\"/>
    </mc:Choice>
  </mc:AlternateContent>
  <xr:revisionPtr revIDLastSave="0" documentId="13_ncr:1_{DD622AC7-A98D-497F-8C6B-8CCC5F5D6C48}" xr6:coauthVersionLast="47" xr6:coauthVersionMax="47" xr10:uidLastSave="{00000000-0000-0000-0000-000000000000}"/>
  <bookViews>
    <workbookView xWindow="390" yWindow="390" windowWidth="14355" windowHeight="15375" xr2:uid="{3B5F1E41-56D7-47AF-BFAB-503BE25ECE70}"/>
  </bookViews>
  <sheets>
    <sheet name="уточнение сентябрь" sheetId="1" r:id="rId1"/>
  </sheets>
  <definedNames>
    <definedName name="_xlnm.Print_Titles" localSheetId="0">'уточнение сентябрь'!$4:$4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  <c r="B62" i="1"/>
  <c r="E58" i="1"/>
  <c r="B58" i="1"/>
  <c r="E39" i="1"/>
  <c r="B39" i="1"/>
  <c r="E29" i="1"/>
  <c r="B29" i="1"/>
  <c r="E6" i="1"/>
  <c r="B6" i="1"/>
  <c r="E5" i="1"/>
  <c r="B5" i="1"/>
</calcChain>
</file>

<file path=xl/sharedStrings.xml><?xml version="1.0" encoding="utf-8"?>
<sst xmlns="http://schemas.openxmlformats.org/spreadsheetml/2006/main" count="89" uniqueCount="79">
  <si>
    <t>Приложение 1</t>
  </si>
  <si>
    <t>ГРБС</t>
  </si>
  <si>
    <t>Сумма, тыс. руб.</t>
  </si>
  <si>
    <t>№ пост.</t>
  </si>
  <si>
    <t>Всего</t>
  </si>
  <si>
    <t>Администрация</t>
  </si>
  <si>
    <t>№ 3241 от 11.06.2025</t>
  </si>
  <si>
    <t xml:space="preserve"> № 3520 от 26.06.2025</t>
  </si>
  <si>
    <t>№ 3567 от 27.06.2025</t>
  </si>
  <si>
    <t>№ 3632 от 03.07.2025</t>
  </si>
  <si>
    <t>№ 3919 от 15.07.2025</t>
  </si>
  <si>
    <t>№ 3921 от 15.07.2026</t>
  </si>
  <si>
    <t xml:space="preserve">  МУ «ГУКС» на оплату госпошлины для исполнения Определения Арбитражного суда АО </t>
  </si>
  <si>
    <t>№ 4042 от 21.07.2025</t>
  </si>
  <si>
    <t>№ 4177 от 28.07.2025</t>
  </si>
  <si>
    <t>№ 4206 от 29.07.2025</t>
  </si>
  <si>
    <t xml:space="preserve">Управление ЖКХ </t>
  </si>
  <si>
    <t>№ 3690 от 07.07.2025</t>
  </si>
  <si>
    <t>№ 3920 от 15.07.2025</t>
  </si>
  <si>
    <t>№ 3921 от 15.07.2025</t>
  </si>
  <si>
    <t>№ 4873 от 26.08.2025</t>
  </si>
  <si>
    <t>Управление образования</t>
  </si>
  <si>
    <t>Проведение ремонтных работ МАОУ «СШ № 3 г. Благовещенска, в том числе:
- установка кондиционеров (3 этаж) - 3 135 256,79 рублей;
- перенос узла учета тепловой энергии - 2 293 599,91 рублей;
- проведение интернет-кабеля (3 этаж) - 1 100 000,00 рублей</t>
  </si>
  <si>
    <t>№ 3599 от 01.07.20258</t>
  </si>
  <si>
    <t>№ 3976 от 17.07.2025</t>
  </si>
  <si>
    <t>№ 4014 от 18.07.2025</t>
  </si>
  <si>
    <t>№ 4376 от 05.08.2025</t>
  </si>
  <si>
    <t>Управление культуры</t>
  </si>
  <si>
    <t>КУМИ</t>
  </si>
  <si>
    <t>Распределение средств резервного фонда согласно постановлениям администрации, учтенное в проекте решения Благовещенской городской Думы (сентябрь 2025)</t>
  </si>
  <si>
    <t>Оплата задолженности по судебным решениям за электроэнергию в пользу ООО «СЛС Благовещенск»</t>
  </si>
  <si>
    <t>Обустройство тротуара под автобусный павильон по ул. Ленина</t>
  </si>
  <si>
    <t>Ремонт асфальтобетонного покрытия на остановочной площадке по ул. Ленина от ул.Чайковского до ул. Политехническая (нечетная сторона)</t>
  </si>
  <si>
    <t>Обустройство тротуара под автобусный павильон по ул. Ленина, около ул.Чайковского, 29</t>
  </si>
  <si>
    <t>Ремонт тротуара по ул. Дьяченко в районе примыкания к новому тротуару по ул.Игнатьевское шоссе</t>
  </si>
  <si>
    <t xml:space="preserve">Проведение ежегодной диспансеризации муниципальных служащих </t>
  </si>
  <si>
    <t>Социальная гарантия уволенным муниципальным служащим на период май-июнь 2025</t>
  </si>
  <si>
    <t>Командировочные расходы для участия Климовой О.В. во Всероссийском форуме многодетных семей «Многодетная Россия»</t>
  </si>
  <si>
    <t xml:space="preserve">Благоустройство общественной территории ул. Зейская – ул. Шевченко </t>
  </si>
  <si>
    <t>Оценочные услуги по определению рыночной стоимости оборудования на объекте «Реконструкция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</si>
  <si>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Повторное проведение лабораторных и инструментальных исследований объекта: Строительство водопроводных сетей на объекте «Строительство дорог в районе 3 «5-й стройки» в связи с неудовлетворительным результатом проведенных ранее исследований</t>
  </si>
  <si>
    <t>Ремонт тротуара по ул. Пионерская от ул. Ленина до ул. Зейская (четная сторона)</t>
  </si>
  <si>
    <t xml:space="preserve"> Соцгарантия уволенным муниципальным служащим на июль 2025 года </t>
  </si>
  <si>
    <t xml:space="preserve"> Оплат исполнительных документов и штрафов за административные нарушения</t>
  </si>
  <si>
    <t xml:space="preserve">Проведение мероприятия «Звездный педагогический десант в Благовещенске» (26-27 сентября 2025) </t>
  </si>
  <si>
    <t>Разработка проектов по капремонту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</si>
  <si>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Благоустройство территории военного госпиталя, расположенного по ул. Ленина, 172/4</t>
  </si>
  <si>
    <t>Перечисление средств на депозитный счет Арбитражного суда Амурской области за проведение экспертизы для МУ «ГУКС»</t>
  </si>
  <si>
    <t xml:space="preserve">Обустройство парковки в п. Аэропорт </t>
  </si>
  <si>
    <t>Благоустройство дворовой территории по ул. Островского, 251</t>
  </si>
  <si>
    <t>Уплата земельного и имущественного налога МКУ «Управление ГОЧС г.Благовещенска»</t>
  </si>
  <si>
    <t>Увеличение ФОТ, уплату страховых взносов МКУ «Управление ГОЧС г.Благовещенска» в связи с увеличением численности на 2 шт.ед. и повышением должностных окладов работников ЕДДС</t>
  </si>
  <si>
    <t>Оборудование контейнерной площадки МКД ул. Ломоносова, 174</t>
  </si>
  <si>
    <t>Установка ворот с коробами стальными (6 калиток с металлическими решетками) на входа в подземное укрепление (бомбоубежище), расположенное под зданием СМФЦ по адресу: ул. Кантемирова д.14.</t>
  </si>
  <si>
    <t>Благоустройство «Военно-мемориального участка на действующем кладбище 17 км Новотроицкое шоссе».</t>
  </si>
  <si>
    <t>Проведение стройконтроля за выполнением работ в рамках мероприятия «Поддержка административного центра»</t>
  </si>
  <si>
    <t xml:space="preserve">Субсидия МБУ «ГСТК» на содержание и уборку улиц, площадей, тротуаров, общественных территорий (за исключением придомовых территорий) и прочих элементов благоустройства (на переоборудование контейнерных площадок частного сектора на магистральных улицах города с установкой металлических евроконтейнеров) </t>
  </si>
  <si>
    <t>Установка и демонтаж временных опор</t>
  </si>
  <si>
    <t>Устройство резиновой крошки на физкультурной площадке</t>
  </si>
  <si>
    <t xml:space="preserve">Приобретение наглядных пособий в кабинет биологии (чучела), мебели в библиотеку для создания исторического облика для МАОУ «Алексеевская гимназия г.Благовещенска» </t>
  </si>
  <si>
    <t xml:space="preserve">Транспортировка, установка и подключение модульного туалета в ДОЛ «Огонёк» МАОУ ДО «ЦЭВД г.Благовещенска» </t>
  </si>
  <si>
    <t>Выполнение проектно-сметных работ по системе молниезащиты детскими дошкольными учреждениями №№ 14, 68, школой №24</t>
  </si>
  <si>
    <t>Оборудование снегозадерживающими устройствами корпуса МАДОУ «ДС № 15 г.Благовещенска», расположенного по адресу: ул. Амурская, 132</t>
  </si>
  <si>
    <t>Ремонт напольной плитки корпуса № 2 МАОУ «Школа № 22 г.Благовещенска»</t>
  </si>
  <si>
    <t>Приобретение медицинских изделий для медицинского кабинета корпуса № 1 МАОУ «Школа № 23 г.Благовещенска»</t>
  </si>
  <si>
    <t>Замена приемных воронок на кровле здания МАОУ «Школа № 28 г.Благовещенска»</t>
  </si>
  <si>
    <t>Проведение ремонта кровли и потолка здания МАОУ «Прогимназия г.Благовещенска, расположенного по адресу: ул. Б.Хмельницкого, д.42/1</t>
  </si>
  <si>
    <t>Замена окон в здании МАОУ «Лицей № 6 г.Благовещенска», расположенного по адресу: ул. Горького, 233,</t>
  </si>
  <si>
    <t>Перевозка мебели, оргтехники и других материальных ценностей к месту хранения на время капитального ремонта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</si>
  <si>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</si>
  <si>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 xml:space="preserve"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города Благовещенска </t>
  </si>
  <si>
    <t xml:space="preserve">Благоустройство территории Гимназии № 1 </t>
  </si>
  <si>
    <t xml:space="preserve">Содержание здания МАОУ ДО «СШ №3 г. Благовещенска»                    </t>
  </si>
  <si>
    <t xml:space="preserve">Заработная плата работников МАОУ ДО «СШ №3 г. Благовещенска» </t>
  </si>
  <si>
    <t>Ремонт кабельной линии архитектурно-художественной подсветки Триумфальной арки</t>
  </si>
  <si>
    <t>Обучение двух служащих по программе «Психология эффективного управленца»</t>
  </si>
  <si>
    <t>Возмещение за изымаемое жилое помещение по адресу ул. Б. Хмельницкого, д. 41/1, А1</t>
  </si>
  <si>
    <t>Оплата исполнительного документа ФС № 044396215 от 30.06.2025</t>
  </si>
  <si>
    <t>№ 3426 от 23.06.2025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</si>
</sst>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top" wrapText="1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D46AE-5AB5-4574-B7FE-68E7172FB1DE}">
  <sheetPr>
    <pageSetUpPr fitToPage="1"/>
  </sheetPr>
  <dimension ref="A1:E64"/>
  <sheetViews>
    <sheetView tabSelected="1" zoomScale="85" zoomScaleNormal="85" workbookViewId="0">
      <selection activeCell="H6" sqref="H6"/>
    </sheetView>
  </sheetViews>
  <sheetFormatPr defaultRowHeight="15" x14ac:dyDescent="0.25"/>
  <cols>
    <col min="1" max="1" width="77.28515625" style="1" customWidth="1"/>
    <col min="2" max="2" width="19" style="2" customWidth="1"/>
    <col min="3" max="3" width="16.42578125" style="31" customWidth="1"/>
    <col min="5" max="5" width="19" style="4" hidden="1" customWidth="1"/>
  </cols>
  <sheetData>
    <row r="1" spans="1:5" x14ac:dyDescent="0.25">
      <c r="C1" s="3" t="s">
        <v>0</v>
      </c>
    </row>
    <row r="2" spans="1:5" ht="43.5" customHeight="1" x14ac:dyDescent="0.25">
      <c r="A2" s="37" t="s">
        <v>29</v>
      </c>
      <c r="B2" s="37"/>
      <c r="C2" s="37"/>
      <c r="D2" s="32"/>
      <c r="E2" s="5"/>
    </row>
    <row r="3" spans="1:5" ht="15.75" x14ac:dyDescent="0.25">
      <c r="A3" s="6"/>
      <c r="B3" s="7"/>
      <c r="C3" s="8"/>
      <c r="E3" s="9"/>
    </row>
    <row r="4" spans="1:5" ht="15.75" x14ac:dyDescent="0.25">
      <c r="A4" s="10" t="s">
        <v>1</v>
      </c>
      <c r="B4" s="11" t="s">
        <v>2</v>
      </c>
      <c r="C4" s="12" t="s">
        <v>3</v>
      </c>
      <c r="E4" s="13" t="s">
        <v>2</v>
      </c>
    </row>
    <row r="5" spans="1:5" s="16" customFormat="1" ht="28.5" customHeight="1" x14ac:dyDescent="0.25">
      <c r="A5" s="14" t="s">
        <v>4</v>
      </c>
      <c r="B5" s="15">
        <f>B6+B29+B39+B58+B62</f>
        <v>117096.69912000002</v>
      </c>
      <c r="C5" s="12"/>
      <c r="E5" s="17">
        <f>E6+E29+E39+E58+E62</f>
        <v>117096.74242999997</v>
      </c>
    </row>
    <row r="6" spans="1:5" ht="24" customHeight="1" x14ac:dyDescent="0.25">
      <c r="A6" s="18" t="s">
        <v>5</v>
      </c>
      <c r="B6" s="19">
        <f>SUM(B7:B28)</f>
        <v>63039.400000000023</v>
      </c>
      <c r="C6" s="12"/>
      <c r="E6" s="20">
        <f>SUM(E7:E28)</f>
        <v>63039.336199999976</v>
      </c>
    </row>
    <row r="7" spans="1:5" ht="30" x14ac:dyDescent="0.25">
      <c r="A7" s="21" t="s">
        <v>30</v>
      </c>
      <c r="B7" s="22">
        <v>34926.300000000003</v>
      </c>
      <c r="C7" s="23" t="s">
        <v>6</v>
      </c>
      <c r="E7" s="24">
        <v>34926.252849999997</v>
      </c>
    </row>
    <row r="8" spans="1:5" x14ac:dyDescent="0.25">
      <c r="A8" s="21" t="s">
        <v>31</v>
      </c>
      <c r="B8" s="22">
        <v>457.3</v>
      </c>
      <c r="C8" s="33" t="s">
        <v>78</v>
      </c>
      <c r="E8" s="24">
        <v>457.33440999999999</v>
      </c>
    </row>
    <row r="9" spans="1:5" ht="30" x14ac:dyDescent="0.25">
      <c r="A9" s="21" t="s">
        <v>32</v>
      </c>
      <c r="B9" s="22">
        <v>127.4</v>
      </c>
      <c r="C9" s="34"/>
      <c r="E9" s="24">
        <v>127.43241999999999</v>
      </c>
    </row>
    <row r="10" spans="1:5" ht="30" x14ac:dyDescent="0.25">
      <c r="A10" s="21" t="s">
        <v>33</v>
      </c>
      <c r="B10" s="22">
        <v>513.9</v>
      </c>
      <c r="C10" s="34"/>
      <c r="E10" s="24">
        <v>513.86901999999998</v>
      </c>
    </row>
    <row r="11" spans="1:5" ht="30" x14ac:dyDescent="0.25">
      <c r="A11" s="21" t="s">
        <v>34</v>
      </c>
      <c r="B11" s="22">
        <v>436.4</v>
      </c>
      <c r="C11" s="35"/>
      <c r="E11" s="24">
        <v>436.36040000000003</v>
      </c>
    </row>
    <row r="12" spans="1:5" x14ac:dyDescent="0.25">
      <c r="A12" s="21" t="s">
        <v>35</v>
      </c>
      <c r="B12" s="22">
        <v>106.6</v>
      </c>
      <c r="C12" s="33" t="s">
        <v>7</v>
      </c>
      <c r="E12" s="24">
        <v>106.61305</v>
      </c>
    </row>
    <row r="13" spans="1:5" ht="24.75" customHeight="1" x14ac:dyDescent="0.25">
      <c r="A13" s="21" t="s">
        <v>36</v>
      </c>
      <c r="B13" s="22">
        <v>1092.9000000000001</v>
      </c>
      <c r="C13" s="35"/>
      <c r="E13" s="24">
        <v>1092.8843300000001</v>
      </c>
    </row>
    <row r="14" spans="1:5" ht="31.5" customHeight="1" x14ac:dyDescent="0.25">
      <c r="A14" s="21" t="s">
        <v>37</v>
      </c>
      <c r="B14" s="22">
        <v>79.2</v>
      </c>
      <c r="C14" s="23" t="s">
        <v>8</v>
      </c>
      <c r="E14" s="24">
        <v>79.207999999999998</v>
      </c>
    </row>
    <row r="15" spans="1:5" ht="24.75" customHeight="1" x14ac:dyDescent="0.25">
      <c r="A15" s="21" t="s">
        <v>38</v>
      </c>
      <c r="B15" s="22">
        <v>4666.8</v>
      </c>
      <c r="C15" s="33" t="s">
        <v>9</v>
      </c>
      <c r="E15" s="24">
        <v>4666.7794199999998</v>
      </c>
    </row>
    <row r="16" spans="1:5" ht="51.75" customHeight="1" x14ac:dyDescent="0.25">
      <c r="A16" s="21" t="s">
        <v>39</v>
      </c>
      <c r="B16" s="22">
        <v>550</v>
      </c>
      <c r="C16" s="34"/>
      <c r="E16" s="24">
        <v>550</v>
      </c>
    </row>
    <row r="17" spans="1:5" ht="51" customHeight="1" x14ac:dyDescent="0.25">
      <c r="A17" s="21" t="s">
        <v>40</v>
      </c>
      <c r="B17" s="22">
        <v>11.1</v>
      </c>
      <c r="C17" s="35"/>
      <c r="E17" s="24">
        <v>11.130129999999999</v>
      </c>
    </row>
    <row r="18" spans="1:5" ht="31.5" customHeight="1" x14ac:dyDescent="0.25">
      <c r="A18" s="21" t="s">
        <v>41</v>
      </c>
      <c r="B18" s="22">
        <v>5894</v>
      </c>
      <c r="C18" s="12" t="s">
        <v>10</v>
      </c>
      <c r="E18" s="24">
        <v>5893.9856799999998</v>
      </c>
    </row>
    <row r="19" spans="1:5" ht="20.25" customHeight="1" x14ac:dyDescent="0.25">
      <c r="A19" s="21" t="s">
        <v>42</v>
      </c>
      <c r="B19" s="22">
        <v>559.29999999999995</v>
      </c>
      <c r="C19" s="33" t="s">
        <v>11</v>
      </c>
      <c r="E19" s="24">
        <v>559.25840000000005</v>
      </c>
    </row>
    <row r="20" spans="1:5" ht="21" customHeight="1" x14ac:dyDescent="0.25">
      <c r="A20" s="21" t="s">
        <v>43</v>
      </c>
      <c r="B20" s="22">
        <v>535.4</v>
      </c>
      <c r="C20" s="34"/>
      <c r="E20" s="24">
        <v>535.43906000000004</v>
      </c>
    </row>
    <row r="21" spans="1:5" ht="31.5" customHeight="1" x14ac:dyDescent="0.25">
      <c r="A21" s="21" t="s">
        <v>44</v>
      </c>
      <c r="B21" s="22">
        <v>500</v>
      </c>
      <c r="C21" s="34"/>
      <c r="E21" s="24">
        <v>500</v>
      </c>
    </row>
    <row r="22" spans="1:5" ht="36" customHeight="1" x14ac:dyDescent="0.25">
      <c r="A22" s="21" t="s">
        <v>12</v>
      </c>
      <c r="B22" s="22">
        <v>80</v>
      </c>
      <c r="C22" s="35"/>
      <c r="E22" s="24">
        <v>80</v>
      </c>
    </row>
    <row r="23" spans="1:5" ht="51" customHeight="1" x14ac:dyDescent="0.25">
      <c r="A23" s="21" t="s">
        <v>45</v>
      </c>
      <c r="B23" s="22">
        <v>775.3</v>
      </c>
      <c r="C23" s="23" t="s">
        <v>13</v>
      </c>
      <c r="E23" s="24">
        <v>775.27245000000005</v>
      </c>
    </row>
    <row r="24" spans="1:5" ht="31.5" customHeight="1" x14ac:dyDescent="0.25">
      <c r="A24" s="21" t="s">
        <v>46</v>
      </c>
      <c r="B24" s="22">
        <v>3960.3</v>
      </c>
      <c r="C24" s="23" t="s">
        <v>14</v>
      </c>
      <c r="E24" s="24">
        <v>3960.2756800000002</v>
      </c>
    </row>
    <row r="25" spans="1:5" ht="42.75" customHeight="1" x14ac:dyDescent="0.25">
      <c r="A25" s="21" t="s">
        <v>47</v>
      </c>
      <c r="B25" s="22">
        <v>100</v>
      </c>
      <c r="C25" s="33" t="s">
        <v>15</v>
      </c>
      <c r="E25" s="24">
        <v>100</v>
      </c>
    </row>
    <row r="26" spans="1:5" ht="29.25" customHeight="1" x14ac:dyDescent="0.25">
      <c r="A26" s="21" t="s">
        <v>48</v>
      </c>
      <c r="B26" s="22">
        <v>6898.8</v>
      </c>
      <c r="C26" s="35"/>
      <c r="E26" s="24">
        <v>6898.8085600000004</v>
      </c>
    </row>
    <row r="27" spans="1:5" ht="31.5" customHeight="1" x14ac:dyDescent="0.25">
      <c r="A27" s="21" t="s">
        <v>49</v>
      </c>
      <c r="B27" s="22">
        <v>768.4</v>
      </c>
      <c r="C27" s="23" t="s">
        <v>26</v>
      </c>
      <c r="E27" s="24">
        <v>768.43233999999995</v>
      </c>
    </row>
    <row r="28" spans="1:5" ht="12.75" customHeight="1" x14ac:dyDescent="0.25">
      <c r="A28" s="21"/>
      <c r="B28" s="22"/>
      <c r="C28" s="25"/>
      <c r="E28" s="24"/>
    </row>
    <row r="29" spans="1:5" ht="24" customHeight="1" x14ac:dyDescent="0.25">
      <c r="A29" s="18" t="s">
        <v>16</v>
      </c>
      <c r="B29" s="19">
        <f>SUM(B30:B38)</f>
        <v>18135.5</v>
      </c>
      <c r="C29" s="12"/>
      <c r="E29" s="20">
        <f>SUM(E30:E38)</f>
        <v>18135.650010000001</v>
      </c>
    </row>
    <row r="30" spans="1:5" ht="30" x14ac:dyDescent="0.25">
      <c r="A30" s="21" t="s">
        <v>50</v>
      </c>
      <c r="B30" s="22">
        <v>558.9</v>
      </c>
      <c r="C30" s="33" t="s">
        <v>7</v>
      </c>
      <c r="E30" s="24">
        <v>558.93200000000002</v>
      </c>
    </row>
    <row r="31" spans="1:5" ht="53.25" customHeight="1" x14ac:dyDescent="0.25">
      <c r="A31" s="21" t="s">
        <v>51</v>
      </c>
      <c r="B31" s="22">
        <v>2808.5</v>
      </c>
      <c r="C31" s="34"/>
      <c r="E31" s="24">
        <v>2808.5190899999998</v>
      </c>
    </row>
    <row r="32" spans="1:5" x14ac:dyDescent="0.25">
      <c r="A32" s="21" t="s">
        <v>52</v>
      </c>
      <c r="B32" s="22">
        <v>542.1</v>
      </c>
      <c r="C32" s="35"/>
      <c r="E32" s="24">
        <v>542.14626999999996</v>
      </c>
    </row>
    <row r="33" spans="1:5" ht="48" customHeight="1" x14ac:dyDescent="0.25">
      <c r="A33" s="21" t="s">
        <v>53</v>
      </c>
      <c r="B33" s="22">
        <v>306.39999999999998</v>
      </c>
      <c r="C33" s="12" t="s">
        <v>17</v>
      </c>
      <c r="E33" s="24">
        <v>306.40616</v>
      </c>
    </row>
    <row r="34" spans="1:5" ht="36" customHeight="1" x14ac:dyDescent="0.25">
      <c r="A34" s="21" t="s">
        <v>54</v>
      </c>
      <c r="B34" s="22">
        <v>9649</v>
      </c>
      <c r="C34" s="12" t="s">
        <v>18</v>
      </c>
      <c r="E34" s="24">
        <v>9649</v>
      </c>
    </row>
    <row r="35" spans="1:5" ht="36" customHeight="1" x14ac:dyDescent="0.25">
      <c r="A35" s="21" t="s">
        <v>55</v>
      </c>
      <c r="B35" s="22">
        <v>2008.8</v>
      </c>
      <c r="C35" s="36" t="s">
        <v>19</v>
      </c>
      <c r="E35" s="24">
        <v>2008.76821</v>
      </c>
    </row>
    <row r="36" spans="1:5" ht="64.5" customHeight="1" x14ac:dyDescent="0.25">
      <c r="A36" s="21" t="s">
        <v>56</v>
      </c>
      <c r="B36" s="26">
        <v>1061.8</v>
      </c>
      <c r="C36" s="36"/>
      <c r="E36" s="27">
        <v>1061.8782799999999</v>
      </c>
    </row>
    <row r="37" spans="1:5" ht="29.25" customHeight="1" x14ac:dyDescent="0.25">
      <c r="A37" s="21" t="s">
        <v>57</v>
      </c>
      <c r="B37" s="26">
        <v>1200</v>
      </c>
      <c r="C37" s="12" t="s">
        <v>20</v>
      </c>
      <c r="E37" s="27">
        <v>1200</v>
      </c>
    </row>
    <row r="38" spans="1:5" ht="18" customHeight="1" x14ac:dyDescent="0.25">
      <c r="A38" s="21"/>
      <c r="B38" s="28"/>
      <c r="C38" s="29"/>
      <c r="E38" s="30"/>
    </row>
    <row r="39" spans="1:5" ht="24" customHeight="1" x14ac:dyDescent="0.25">
      <c r="A39" s="18" t="s">
        <v>21</v>
      </c>
      <c r="B39" s="19">
        <f>SUM(B40:B57)</f>
        <v>33537.698879999996</v>
      </c>
      <c r="C39" s="12"/>
      <c r="E39" s="20">
        <f>SUM(E40:E57)</f>
        <v>33537.609899999996</v>
      </c>
    </row>
    <row r="40" spans="1:5" x14ac:dyDescent="0.25">
      <c r="A40" s="21" t="s">
        <v>58</v>
      </c>
      <c r="B40" s="22">
        <v>237.2</v>
      </c>
      <c r="C40" s="33" t="s">
        <v>7</v>
      </c>
      <c r="E40" s="24">
        <v>237.15582000000001</v>
      </c>
    </row>
    <row r="41" spans="1:5" ht="37.5" customHeight="1" x14ac:dyDescent="0.25">
      <c r="A41" s="21" t="s">
        <v>59</v>
      </c>
      <c r="B41" s="22">
        <v>569.1</v>
      </c>
      <c r="C41" s="34"/>
      <c r="E41" s="24">
        <v>569.13599999999997</v>
      </c>
    </row>
    <row r="42" spans="1:5" ht="31.5" customHeight="1" x14ac:dyDescent="0.25">
      <c r="A42" s="21" t="s">
        <v>60</v>
      </c>
      <c r="B42" s="22">
        <v>513.9</v>
      </c>
      <c r="C42" s="34"/>
      <c r="E42" s="24">
        <v>513.87171999999998</v>
      </c>
    </row>
    <row r="43" spans="1:5" ht="33" customHeight="1" x14ac:dyDescent="0.25">
      <c r="A43" s="21" t="s">
        <v>61</v>
      </c>
      <c r="B43" s="22">
        <v>1060</v>
      </c>
      <c r="C43" s="34"/>
      <c r="E43" s="24">
        <v>1060</v>
      </c>
    </row>
    <row r="44" spans="1:5" ht="30" x14ac:dyDescent="0.25">
      <c r="A44" s="21" t="s">
        <v>62</v>
      </c>
      <c r="B44" s="22">
        <v>571.5</v>
      </c>
      <c r="C44" s="34"/>
      <c r="E44" s="24">
        <v>571.50833999999998</v>
      </c>
    </row>
    <row r="45" spans="1:5" x14ac:dyDescent="0.25">
      <c r="A45" s="21" t="s">
        <v>63</v>
      </c>
      <c r="B45" s="22">
        <v>345.3</v>
      </c>
      <c r="C45" s="34"/>
      <c r="E45" s="24">
        <v>345.30901</v>
      </c>
    </row>
    <row r="46" spans="1:5" ht="33" customHeight="1" x14ac:dyDescent="0.25">
      <c r="A46" s="21" t="s">
        <v>64</v>
      </c>
      <c r="B46" s="22">
        <v>127.2</v>
      </c>
      <c r="C46" s="34"/>
      <c r="E46" s="24">
        <v>127.21599999999999</v>
      </c>
    </row>
    <row r="47" spans="1:5" ht="21.75" customHeight="1" x14ac:dyDescent="0.25">
      <c r="A47" s="21" t="s">
        <v>65</v>
      </c>
      <c r="B47" s="22">
        <v>154.80000000000001</v>
      </c>
      <c r="C47" s="35"/>
      <c r="E47" s="24">
        <v>154.77799999999999</v>
      </c>
    </row>
    <row r="48" spans="1:5" ht="30" x14ac:dyDescent="0.25">
      <c r="A48" s="21" t="s">
        <v>66</v>
      </c>
      <c r="B48" s="22">
        <v>9916.4</v>
      </c>
      <c r="C48" s="33" t="s">
        <v>8</v>
      </c>
      <c r="E48" s="24">
        <v>9916.3787499999999</v>
      </c>
    </row>
    <row r="49" spans="1:5" ht="30" x14ac:dyDescent="0.25">
      <c r="A49" s="21" t="s">
        <v>67</v>
      </c>
      <c r="B49" s="22">
        <v>9551.7999999999993</v>
      </c>
      <c r="C49" s="35"/>
      <c r="E49" s="24">
        <v>9551.8234400000001</v>
      </c>
    </row>
    <row r="50" spans="1:5" ht="66.75" customHeight="1" x14ac:dyDescent="0.25">
      <c r="A50" s="21" t="s">
        <v>22</v>
      </c>
      <c r="B50" s="22">
        <v>6528.9</v>
      </c>
      <c r="C50" s="23" t="s">
        <v>23</v>
      </c>
      <c r="E50" s="24">
        <v>6528.8567000000003</v>
      </c>
    </row>
    <row r="51" spans="1:5" ht="32.25" customHeight="1" x14ac:dyDescent="0.25">
      <c r="A51" s="21" t="s">
        <v>68</v>
      </c>
      <c r="B51" s="22">
        <v>330</v>
      </c>
      <c r="C51" s="12" t="s">
        <v>19</v>
      </c>
      <c r="E51" s="24">
        <v>330</v>
      </c>
    </row>
    <row r="52" spans="1:5" ht="66" customHeight="1" x14ac:dyDescent="0.25">
      <c r="A52" s="21" t="s">
        <v>69</v>
      </c>
      <c r="B52" s="22">
        <v>1533</v>
      </c>
      <c r="C52" s="33" t="s">
        <v>24</v>
      </c>
      <c r="E52" s="24">
        <v>1533.01</v>
      </c>
    </row>
    <row r="53" spans="1:5" ht="47.25" customHeight="1" x14ac:dyDescent="0.25">
      <c r="A53" s="21" t="s">
        <v>70</v>
      </c>
      <c r="B53" s="22">
        <v>404</v>
      </c>
      <c r="C53" s="35"/>
      <c r="E53" s="24">
        <v>404</v>
      </c>
    </row>
    <row r="54" spans="1:5" ht="33.75" customHeight="1" x14ac:dyDescent="0.25">
      <c r="A54" s="21" t="s">
        <v>71</v>
      </c>
      <c r="B54" s="22">
        <v>1020.9</v>
      </c>
      <c r="C54" s="23" t="s">
        <v>25</v>
      </c>
      <c r="E54" s="24">
        <v>1020.85978</v>
      </c>
    </row>
    <row r="55" spans="1:5" ht="19.5" customHeight="1" x14ac:dyDescent="0.25">
      <c r="A55" s="21" t="s">
        <v>72</v>
      </c>
      <c r="B55" s="22">
        <v>167.09888000000001</v>
      </c>
      <c r="C55" s="33" t="s">
        <v>26</v>
      </c>
      <c r="E55" s="24">
        <v>167.09888000000001</v>
      </c>
    </row>
    <row r="56" spans="1:5" ht="18" customHeight="1" x14ac:dyDescent="0.25">
      <c r="A56" s="21" t="s">
        <v>73</v>
      </c>
      <c r="B56" s="22">
        <v>506.6</v>
      </c>
      <c r="C56" s="35"/>
      <c r="E56" s="24">
        <v>506.60746</v>
      </c>
    </row>
    <row r="57" spans="1:5" x14ac:dyDescent="0.25">
      <c r="A57" s="21"/>
      <c r="B57" s="22"/>
      <c r="C57" s="23"/>
      <c r="E57" s="24"/>
    </row>
    <row r="58" spans="1:5" ht="24" customHeight="1" x14ac:dyDescent="0.25">
      <c r="A58" s="18" t="s">
        <v>27</v>
      </c>
      <c r="B58" s="19">
        <f>SUM(B59:B61)</f>
        <v>204.3</v>
      </c>
      <c r="C58" s="12"/>
      <c r="E58" s="20">
        <f>SUM(E59:E61)</f>
        <v>204.34608</v>
      </c>
    </row>
    <row r="59" spans="1:5" ht="36" customHeight="1" x14ac:dyDescent="0.25">
      <c r="A59" s="21" t="s">
        <v>74</v>
      </c>
      <c r="B59" s="22">
        <v>112.3</v>
      </c>
      <c r="C59" s="12" t="s">
        <v>7</v>
      </c>
      <c r="E59" s="24">
        <v>112.34608</v>
      </c>
    </row>
    <row r="60" spans="1:5" ht="31.5" customHeight="1" x14ac:dyDescent="0.25">
      <c r="A60" s="21" t="s">
        <v>75</v>
      </c>
      <c r="B60" s="22">
        <v>92</v>
      </c>
      <c r="C60" s="12" t="s">
        <v>19</v>
      </c>
      <c r="E60" s="24">
        <v>92</v>
      </c>
    </row>
    <row r="61" spans="1:5" ht="13.5" customHeight="1" x14ac:dyDescent="0.25">
      <c r="A61" s="21"/>
      <c r="B61" s="22"/>
      <c r="C61" s="12"/>
      <c r="E61" s="24"/>
    </row>
    <row r="62" spans="1:5" ht="24" customHeight="1" x14ac:dyDescent="0.25">
      <c r="A62" s="18" t="s">
        <v>28</v>
      </c>
      <c r="B62" s="19">
        <f>SUM(B63:B64)</f>
        <v>2179.80024</v>
      </c>
      <c r="C62" s="12"/>
      <c r="E62" s="20">
        <f>SUM(E63:E64)</f>
        <v>2179.80024</v>
      </c>
    </row>
    <row r="63" spans="1:5" ht="30" x14ac:dyDescent="0.25">
      <c r="A63" s="21" t="s">
        <v>76</v>
      </c>
      <c r="B63" s="22">
        <v>2079.80024</v>
      </c>
      <c r="C63" s="38" t="s">
        <v>8</v>
      </c>
      <c r="E63" s="24">
        <v>2079.80024</v>
      </c>
    </row>
    <row r="64" spans="1:5" ht="30" x14ac:dyDescent="0.25">
      <c r="A64" s="21" t="s">
        <v>77</v>
      </c>
      <c r="B64" s="22">
        <v>100</v>
      </c>
      <c r="C64" s="12" t="s">
        <v>19</v>
      </c>
      <c r="E64" s="24">
        <v>100</v>
      </c>
    </row>
  </sheetData>
  <mergeCells count="12">
    <mergeCell ref="C55:C56"/>
    <mergeCell ref="A2:C2"/>
    <mergeCell ref="C8:C11"/>
    <mergeCell ref="C12:C13"/>
    <mergeCell ref="C15:C17"/>
    <mergeCell ref="C19:C22"/>
    <mergeCell ref="C25:C26"/>
    <mergeCell ref="C30:C32"/>
    <mergeCell ref="C35:C36"/>
    <mergeCell ref="C40:C47"/>
    <mergeCell ref="C48:C49"/>
    <mergeCell ref="C52:C53"/>
  </mergeCells>
  <pageMargins left="0.70866141732283472" right="0.11811023622047245" top="0.55118110236220474" bottom="0.35433070866141736" header="0.31496062992125984" footer="0.31496062992125984"/>
  <pageSetup paperSize="9" scale="7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уточнение сентябрь</vt:lpstr>
      <vt:lpstr>'уточнение сентябрь'!Заголовки_для_печати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2025-09-05T08:05:53Z</cp:lastPrinted>
  <dcterms:created xsi:type="dcterms:W3CDTF">2025-09-05T07:50:37Z</dcterms:created>
  <dcterms:modified xsi:type="dcterms:W3CDTF">2025-09-11T06:21:03Z</dcterms:modified>
</cp:coreProperties>
</file>